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Z:\PARTAGE\Affaires\2026-003 Brive (19) CH Barrièrages Parkings B &amp; Marion\Etudes\04 DCE\"/>
    </mc:Choice>
  </mc:AlternateContent>
  <xr:revisionPtr revIDLastSave="0" documentId="8_{3B706630-F154-48D8-B9C5-31280C3A004F}" xr6:coauthVersionLast="47" xr6:coauthVersionMax="47" xr10:uidLastSave="{00000000-0000-0000-0000-000000000000}"/>
  <bookViews>
    <workbookView xWindow="-120" yWindow="-120" windowWidth="29040" windowHeight="16440" xr2:uid="{FE33C492-1B20-4A7A-BAF5-330AE93E86DA}"/>
  </bookViews>
  <sheets>
    <sheet name="DPGF Lot 2" sheetId="12" r:id="rId1"/>
  </sheets>
  <definedNames>
    <definedName name="_xlnm.Print_Area" localSheetId="0">'DPGF Lot 2'!$A$1:$F$78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9" i="12" l="1"/>
  <c r="B88" i="12"/>
  <c r="F83" i="12"/>
  <c r="F82" i="12"/>
  <c r="F57" i="12"/>
  <c r="F63" i="12"/>
  <c r="F64" i="12"/>
  <c r="F65" i="12"/>
  <c r="F66" i="12"/>
  <c r="F67" i="12"/>
  <c r="B76" i="12"/>
  <c r="A76" i="12"/>
  <c r="B75" i="12"/>
  <c r="A75" i="12"/>
  <c r="B74" i="12"/>
  <c r="A74" i="12"/>
  <c r="B73" i="12"/>
  <c r="A73" i="12"/>
  <c r="F53" i="12"/>
  <c r="F47" i="12"/>
  <c r="F29" i="12"/>
  <c r="F28" i="12"/>
  <c r="F45" i="12"/>
  <c r="F46" i="12"/>
  <c r="F48" i="12"/>
  <c r="F84" i="12" l="1"/>
  <c r="D89" i="12" s="1"/>
  <c r="F12" i="12"/>
  <c r="F44" i="12"/>
  <c r="F43" i="12"/>
  <c r="F42" i="12"/>
  <c r="F41" i="12"/>
  <c r="F33" i="12"/>
  <c r="F32" i="12"/>
  <c r="F31" i="12"/>
  <c r="F36" i="12"/>
  <c r="F35" i="12"/>
  <c r="F34" i="12"/>
  <c r="F27" i="12"/>
  <c r="F26" i="12"/>
  <c r="F25" i="12"/>
  <c r="F18" i="12"/>
  <c r="F17" i="12"/>
  <c r="F16" i="12"/>
  <c r="F20" i="12"/>
  <c r="F21" i="12"/>
  <c r="F22" i="12"/>
  <c r="F11" i="12"/>
  <c r="F10" i="12"/>
  <c r="F52" i="12"/>
  <c r="F54" i="12" l="1"/>
  <c r="F49" i="12"/>
  <c r="F13" i="12"/>
  <c r="D73" i="12" s="1"/>
  <c r="F89" i="12" l="1"/>
  <c r="E89" i="12"/>
  <c r="E73" i="12"/>
  <c r="F73" i="12"/>
  <c r="D75" i="12"/>
  <c r="D76" i="12"/>
  <c r="F62" i="12"/>
  <c r="F76" i="12" l="1"/>
  <c r="F68" i="12"/>
  <c r="F58" i="12"/>
  <c r="F23" i="12"/>
  <c r="F19" i="12"/>
  <c r="F37" i="12" l="1"/>
  <c r="D74" i="12" s="1"/>
  <c r="F59" i="12"/>
  <c r="E76" i="12"/>
  <c r="E74" i="12" l="1"/>
  <c r="F74" i="12"/>
  <c r="D77" i="12"/>
  <c r="E75" i="12"/>
  <c r="F77" i="12" l="1"/>
  <c r="D88" i="12"/>
  <c r="E77" i="12"/>
  <c r="F75" i="12"/>
  <c r="F88" i="12" l="1"/>
  <c r="D90" i="12"/>
  <c r="E88" i="12"/>
  <c r="E90" i="12" l="1"/>
  <c r="F90" i="12"/>
</calcChain>
</file>

<file path=xl/sharedStrings.xml><?xml version="1.0" encoding="utf-8"?>
<sst xmlns="http://schemas.openxmlformats.org/spreadsheetml/2006/main" count="190" uniqueCount="117">
  <si>
    <t>n°</t>
  </si>
  <si>
    <t>Désignation</t>
  </si>
  <si>
    <t>Unité</t>
  </si>
  <si>
    <t>Quantité</t>
  </si>
  <si>
    <t>Prix €</t>
  </si>
  <si>
    <t>Total €</t>
  </si>
  <si>
    <t>1.1</t>
  </si>
  <si>
    <t>H.T.</t>
  </si>
  <si>
    <t>u</t>
  </si>
  <si>
    <t>H.T. €</t>
  </si>
  <si>
    <t>T.V.A 20.0% €</t>
  </si>
  <si>
    <t>T.T.C. €</t>
  </si>
  <si>
    <t>TOTAL</t>
  </si>
  <si>
    <t>1.2</t>
  </si>
  <si>
    <t>SYSTÈME DE GESTION DES PARKINGS</t>
  </si>
  <si>
    <t>1.3</t>
  </si>
  <si>
    <t>2.1</t>
  </si>
  <si>
    <t>RACCORDEMENTS DIVERS</t>
  </si>
  <si>
    <t>forfait</t>
  </si>
  <si>
    <t>ml</t>
  </si>
  <si>
    <t>2.2</t>
  </si>
  <si>
    <t>2.3</t>
  </si>
  <si>
    <t>TOTAL SYSTÈME DE GESTION DES PARKINGS</t>
  </si>
  <si>
    <t>TOTAL CABLAGES / RACCORDEMENTS</t>
  </si>
  <si>
    <t>3.1</t>
  </si>
  <si>
    <t>3.2</t>
  </si>
  <si>
    <t>3.3</t>
  </si>
  <si>
    <t>3.4</t>
  </si>
  <si>
    <t>4.1</t>
  </si>
  <si>
    <t>4.2</t>
  </si>
  <si>
    <t>2.4</t>
  </si>
  <si>
    <t>3.5</t>
  </si>
  <si>
    <t>BARRIERE LEVANTE</t>
  </si>
  <si>
    <t>COLONNES D'ENTREE</t>
  </si>
  <si>
    <t>SIGNALISATION</t>
  </si>
  <si>
    <t>INSTALLATION DE CHANTIER</t>
  </si>
  <si>
    <t>DOCUMENTS D'EXECUTION</t>
  </si>
  <si>
    <t>CAMERAS POUR LECTEUR DE PLAQUES D'IMMATRICULATION</t>
  </si>
  <si>
    <t>CAMERAS DE CONTRÔLE</t>
  </si>
  <si>
    <t>2.5</t>
  </si>
  <si>
    <t>2.6</t>
  </si>
  <si>
    <t>2.7</t>
  </si>
  <si>
    <t>2.8</t>
  </si>
  <si>
    <t>COLONNE DE SORTIE</t>
  </si>
  <si>
    <t>ARMOIRES DE COMMANDE</t>
  </si>
  <si>
    <t>CÂBLAGE / RACCORDEMENTS</t>
  </si>
  <si>
    <t>CHEMIN DE CÂBLE</t>
  </si>
  <si>
    <t>PENETRATION DANS BÂTIMENT</t>
  </si>
  <si>
    <t>MÂT SUPPORT DE CAMERA DE CONTRÔLE</t>
  </si>
  <si>
    <t>Contrôle d'accés  N°1</t>
  </si>
  <si>
    <t>Contrôle d'accés  N°2</t>
  </si>
  <si>
    <t>Contrôle d'accés  N°5</t>
  </si>
  <si>
    <t>DISTRIBUTEUR DE TIQUETS QR CODE</t>
  </si>
  <si>
    <t>Contrôle d'accés  N°3</t>
  </si>
  <si>
    <t>Contrôle d'accés  N°4</t>
  </si>
  <si>
    <t>Contrôle d'accés  N°6</t>
  </si>
  <si>
    <t>ELECTRIQUE (3G)</t>
  </si>
  <si>
    <t>2.7.1</t>
  </si>
  <si>
    <t>2.7.2</t>
  </si>
  <si>
    <t>2.7.3</t>
  </si>
  <si>
    <t>2.1.1</t>
  </si>
  <si>
    <t>2.1.2</t>
  </si>
  <si>
    <t>2.1.3</t>
  </si>
  <si>
    <t>3.1.1</t>
  </si>
  <si>
    <t>3.1.2</t>
  </si>
  <si>
    <t>3.1.3</t>
  </si>
  <si>
    <t>3.1.4</t>
  </si>
  <si>
    <t>ETHERNET (CAT 6A)</t>
  </si>
  <si>
    <t>FIBRE OPTIQUE (6 brins)</t>
  </si>
  <si>
    <t>TELECOM (STY 1)</t>
  </si>
  <si>
    <t>PANNEAUX D'INFORMATION TARIFAIRE</t>
  </si>
  <si>
    <t>CÂBLAGES</t>
  </si>
  <si>
    <t>DOSSIER DES OUVRAGES EXECUTES</t>
  </si>
  <si>
    <t>LECTEUR OPTIQUE QR CODES</t>
  </si>
  <si>
    <t>U</t>
  </si>
  <si>
    <t>2.9</t>
  </si>
  <si>
    <t>CAISSE AUTOMATIQUE CB</t>
  </si>
  <si>
    <t>2.10</t>
  </si>
  <si>
    <t>2.10.1</t>
  </si>
  <si>
    <t>2.10.2</t>
  </si>
  <si>
    <t>2.10.3</t>
  </si>
  <si>
    <t>2.10.4</t>
  </si>
  <si>
    <t>2.10.5</t>
  </si>
  <si>
    <t>2.10.6</t>
  </si>
  <si>
    <t>INSTALLATION, MIS EN SERVICE ET FORMATION</t>
  </si>
  <si>
    <t>Fforfait</t>
  </si>
  <si>
    <t>SIGNALETIQUE SUR BORNE D'ENTREE</t>
  </si>
  <si>
    <t>MAINTENANCE</t>
  </si>
  <si>
    <t>MAINTENANCE PREVENTIVE</t>
  </si>
  <si>
    <t xml:space="preserve">MAINTENANCE CURATIVE </t>
  </si>
  <si>
    <t>TOTAL MAINENANCE</t>
  </si>
  <si>
    <t>TOTAL SIGNALISATION</t>
  </si>
  <si>
    <t>PIECES DETACHEES</t>
  </si>
  <si>
    <t>ROULEAUX DE 400 Tickets</t>
  </si>
  <si>
    <t>5.1</t>
  </si>
  <si>
    <t>5.2</t>
  </si>
  <si>
    <t>6.1</t>
  </si>
  <si>
    <t>6.2</t>
  </si>
  <si>
    <t>6.3</t>
  </si>
  <si>
    <t>6.4</t>
  </si>
  <si>
    <t>INTERPHONE</t>
  </si>
  <si>
    <t>CAISSE AUTOMATIQUE</t>
  </si>
  <si>
    <t>DISTRIBUTEUR DE TICKETS QR CODES</t>
  </si>
  <si>
    <t>6.5</t>
  </si>
  <si>
    <t>6.6</t>
  </si>
  <si>
    <t>ft/an</t>
  </si>
  <si>
    <t>CENTRE HOSPITALIER DE BRIVE</t>
  </si>
  <si>
    <t xml:space="preserve">TRAVAUX D’AMENAGEMENT ET D’INSTALLATION DE BARRIERES POUR UN STATIONNEMENT PAYANT BÂTIMENT ONCOLOGIE &amp; PARKING B </t>
  </si>
  <si>
    <t>DECOMPOSITION DU PRIX GLOBAL ET FORFAITAIRE</t>
  </si>
  <si>
    <t>PRESCRIPTIONS GENERALES</t>
  </si>
  <si>
    <t>Fait à</t>
  </si>
  <si>
    <t>Le</t>
  </si>
  <si>
    <t>Nom du signataire, fonction et tampon de la société</t>
  </si>
  <si>
    <t>PSE 1</t>
  </si>
  <si>
    <t>RECAPITULATIF  BASE</t>
  </si>
  <si>
    <t>RECAPITULATIF  BASE + PSE 1</t>
  </si>
  <si>
    <t>LOT N°2 : CONTRÔLE D'ACCÉS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</si>
</sst>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"/>
    <numFmt numFmtId="165" formatCode="#,###,##0.00"/>
  </numFmts>
  <fonts count="31" x14ac:knownFonts="1">
    <font>
      <sz val="9"/>
      <color rgb="FF000000"/>
      <name val="Verdana"/>
      <family val="2"/>
    </font>
    <font>
      <sz val="9"/>
      <color rgb="FF000000"/>
      <name val="Verdana"/>
      <family val="2"/>
    </font>
    <font>
      <sz val="8"/>
      <color rgb="FF000000"/>
      <name val="Verdana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b/>
      <sz val="11"/>
      <color rgb="FFFFFFFF"/>
      <name val="Tahoma"/>
      <family val="2"/>
    </font>
    <font>
      <b/>
      <sz val="9"/>
      <color rgb="FF000000"/>
      <name val="Verdana"/>
      <family val="2"/>
    </font>
    <font>
      <b/>
      <sz val="12"/>
      <color rgb="FFFFFFFF"/>
      <name val="Verdana"/>
      <family val="2"/>
    </font>
    <font>
      <b/>
      <sz val="11"/>
      <color rgb="FF000000"/>
      <name val="Verdana"/>
      <family val="2"/>
    </font>
    <font>
      <b/>
      <sz val="10"/>
      <color rgb="FF000000"/>
      <name val="Verdana"/>
      <family val="2"/>
    </font>
    <font>
      <b/>
      <sz val="8"/>
      <color rgb="FF000000"/>
      <name val="Verdana"/>
      <family val="2"/>
    </font>
    <font>
      <sz val="9"/>
      <color rgb="FF008000"/>
      <name val="Verdana"/>
      <family val="2"/>
    </font>
    <font>
      <sz val="9"/>
      <color rgb="FFFF0000"/>
      <name val="Verdana"/>
      <family val="2"/>
    </font>
    <font>
      <sz val="8"/>
      <color rgb="FF000000"/>
      <name val="Tahoma"/>
      <family val="2"/>
    </font>
    <font>
      <b/>
      <sz val="8"/>
      <color rgb="FF546A6B"/>
      <name val="Verdana"/>
      <family val="2"/>
    </font>
    <font>
      <b/>
      <sz val="8"/>
      <color rgb="FF000000"/>
      <name val="Tahoma"/>
      <family val="2"/>
    </font>
    <font>
      <i/>
      <sz val="8"/>
      <color rgb="FF000000"/>
      <name val="Tahoma"/>
      <family val="2"/>
    </font>
    <font>
      <sz val="8"/>
      <color rgb="FF2F1700"/>
      <name val="Tahoma"/>
      <family val="2"/>
    </font>
    <font>
      <sz val="8"/>
      <color rgb="FFFFFFFF"/>
      <name val="Tahoma"/>
      <family val="2"/>
    </font>
    <font>
      <sz val="9"/>
      <color rgb="FFFFFFFF"/>
      <name val="Tahoma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color theme="0" tint="-0.499984740745262"/>
      <name val="Tahoma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9"/>
      <color theme="0"/>
      <name val="Tahoma"/>
      <family val="2"/>
    </font>
    <font>
      <sz val="8"/>
      <name val="Verdana"/>
      <family val="2"/>
    </font>
    <font>
      <b/>
      <i/>
      <sz val="11"/>
      <color rgb="FFFF0000"/>
      <name val="Calibri"/>
      <family val="2"/>
      <scheme val="minor"/>
    </font>
    <font>
      <b/>
      <i/>
      <sz val="11"/>
      <color theme="4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94">
    <xf numFmtId="0" fontId="0" fillId="0" borderId="0" xfId="0"/>
    <xf numFmtId="0" fontId="2" fillId="2" borderId="12" xfId="27" quotePrefix="1" applyFill="1" applyBorder="1" applyAlignment="1">
      <alignment horizontal="right" wrapText="1"/>
    </xf>
    <xf numFmtId="0" fontId="2" fillId="2" borderId="13" xfId="27" applyFill="1" applyBorder="1" applyAlignment="1">
      <alignment horizontal="left" wrapText="1"/>
    </xf>
    <xf numFmtId="0" fontId="13" fillId="2" borderId="14" xfId="16" applyFill="1" applyBorder="1" applyAlignment="1">
      <alignment horizontal="center" wrapText="1"/>
    </xf>
    <xf numFmtId="164" fontId="13" fillId="2" borderId="14" xfId="17" applyNumberFormat="1" applyFill="1" applyBorder="1" applyAlignment="1">
      <alignment horizontal="center" wrapText="1"/>
    </xf>
    <xf numFmtId="165" fontId="13" fillId="2" borderId="14" xfId="18" applyNumberFormat="1" applyFill="1" applyBorder="1" applyAlignment="1">
      <alignment horizontal="center" wrapText="1"/>
    </xf>
    <xf numFmtId="165" fontId="13" fillId="2" borderId="15" xfId="19" applyNumberFormat="1" applyFill="1" applyBorder="1" applyAlignment="1">
      <alignment horizontal="right"/>
    </xf>
    <xf numFmtId="0" fontId="0" fillId="0" borderId="19" xfId="0" applyBorder="1" applyAlignment="1">
      <alignment horizontal="center" vertical="center"/>
    </xf>
    <xf numFmtId="0" fontId="13" fillId="2" borderId="21" xfId="28" applyFill="1" applyBorder="1" applyAlignment="1">
      <alignment horizontal="right" vertical="center" wrapText="1"/>
    </xf>
    <xf numFmtId="165" fontId="13" fillId="2" borderId="22" xfId="32" applyNumberFormat="1" applyFill="1" applyBorder="1" applyAlignment="1">
      <alignment horizontal="right" vertical="center"/>
    </xf>
    <xf numFmtId="165" fontId="13" fillId="2" borderId="23" xfId="32" applyNumberForma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3" borderId="3" xfId="13" applyFont="1" applyFill="1" applyBorder="1" applyAlignment="1">
      <alignment horizontal="right" vertical="center" wrapText="1"/>
    </xf>
    <xf numFmtId="0" fontId="26" fillId="3" borderId="6" xfId="13" applyFont="1" applyFill="1" applyBorder="1" applyAlignment="1">
      <alignment horizontal="center" vertical="center" wrapText="1"/>
    </xf>
    <xf numFmtId="0" fontId="26" fillId="3" borderId="8" xfId="13" applyFont="1" applyFill="1" applyBorder="1" applyAlignment="1">
      <alignment horizontal="center" vertical="center" wrapText="1"/>
    </xf>
    <xf numFmtId="0" fontId="26" fillId="3" borderId="10" xfId="13" applyFont="1" applyFill="1" applyBorder="1" applyAlignment="1">
      <alignment horizontal="center" vertical="center" wrapText="1"/>
    </xf>
    <xf numFmtId="0" fontId="27" fillId="3" borderId="3" xfId="13" applyFont="1" applyFill="1" applyBorder="1" applyAlignment="1">
      <alignment horizontal="right" vertical="center" wrapText="1"/>
    </xf>
    <xf numFmtId="0" fontId="27" fillId="3" borderId="8" xfId="13" applyFont="1" applyFill="1" applyBorder="1" applyAlignment="1">
      <alignment horizontal="center" vertical="center" wrapText="1"/>
    </xf>
    <xf numFmtId="0" fontId="27" fillId="3" borderId="10" xfId="13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15" fillId="6" borderId="4" xfId="21" applyFill="1" applyBorder="1" applyAlignment="1">
      <alignment horizontal="right" vertical="center" wrapText="1"/>
    </xf>
    <xf numFmtId="165" fontId="15" fillId="6" borderId="16" xfId="24" applyNumberFormat="1" applyFill="1" applyBorder="1" applyAlignment="1">
      <alignment horizontal="right" vertical="center"/>
    </xf>
    <xf numFmtId="0" fontId="7" fillId="5" borderId="11" xfId="4" quotePrefix="1" applyFill="1" applyBorder="1" applyAlignment="1">
      <alignment horizontal="right" vertical="center" wrapText="1"/>
    </xf>
    <xf numFmtId="0" fontId="15" fillId="4" borderId="2" xfId="29" applyFill="1" applyBorder="1" applyAlignment="1">
      <alignment horizontal="right" vertical="center"/>
    </xf>
    <xf numFmtId="165" fontId="15" fillId="4" borderId="7" xfId="33" applyNumberFormat="1" applyFill="1" applyBorder="1" applyAlignment="1">
      <alignment horizontal="right" vertical="center"/>
    </xf>
    <xf numFmtId="165" fontId="15" fillId="4" borderId="7" xfId="37" applyNumberFormat="1" applyFont="1" applyFill="1" applyBorder="1" applyAlignment="1">
      <alignment horizontal="right" vertical="center"/>
    </xf>
    <xf numFmtId="165" fontId="15" fillId="4" borderId="9" xfId="38" applyNumberFormat="1" applyFill="1" applyBorder="1" applyAlignment="1">
      <alignment horizontal="right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Fill="1"/>
    <xf numFmtId="0" fontId="13" fillId="2" borderId="14" xfId="16" applyFill="1" applyBorder="1" applyAlignment="1">
      <alignment horizontal="center" vertical="center" wrapText="1"/>
    </xf>
    <xf numFmtId="164" fontId="13" fillId="2" borderId="14" xfId="17" applyNumberFormat="1" applyFill="1" applyBorder="1" applyAlignment="1">
      <alignment horizontal="center" vertical="center" wrapText="1"/>
    </xf>
    <xf numFmtId="165" fontId="13" fillId="2" borderId="14" xfId="18" applyNumberFormat="1" applyFill="1" applyBorder="1" applyAlignment="1">
      <alignment horizontal="center" vertical="center" wrapText="1"/>
    </xf>
    <xf numFmtId="165" fontId="13" fillId="2" borderId="15" xfId="19" applyNumberFormat="1" applyFill="1" applyBorder="1" applyAlignment="1">
      <alignment horizontal="right" vertical="center"/>
    </xf>
    <xf numFmtId="165" fontId="13" fillId="2" borderId="28" xfId="19" applyNumberFormat="1" applyFill="1" applyBorder="1" applyAlignment="1">
      <alignment horizontal="right" vertical="center"/>
    </xf>
    <xf numFmtId="0" fontId="23" fillId="0" borderId="0" xfId="0" applyFont="1" applyAlignment="1">
      <alignment horizontal="center"/>
    </xf>
    <xf numFmtId="3" fontId="13" fillId="0" borderId="14" xfId="17" applyNumberFormat="1" applyFill="1" applyBorder="1" applyAlignment="1">
      <alignment horizontal="center" wrapText="1"/>
    </xf>
    <xf numFmtId="165" fontId="13" fillId="0" borderId="14" xfId="18" applyNumberFormat="1" applyFill="1" applyBorder="1" applyAlignment="1">
      <alignment horizontal="center" wrapText="1"/>
    </xf>
    <xf numFmtId="164" fontId="13" fillId="0" borderId="14" xfId="17" applyNumberFormat="1" applyFill="1" applyBorder="1" applyAlignment="1">
      <alignment horizontal="center" wrapText="1"/>
    </xf>
    <xf numFmtId="0" fontId="13" fillId="0" borderId="29" xfId="16" applyFill="1" applyBorder="1" applyAlignment="1">
      <alignment horizontal="center" wrapText="1"/>
    </xf>
    <xf numFmtId="164" fontId="13" fillId="0" borderId="29" xfId="17" applyNumberFormat="1" applyFill="1" applyBorder="1" applyAlignment="1">
      <alignment horizontal="center" wrapText="1"/>
    </xf>
    <xf numFmtId="165" fontId="13" fillId="0" borderId="30" xfId="18" applyNumberFormat="1" applyFill="1" applyBorder="1" applyAlignment="1">
      <alignment horizontal="center" wrapText="1"/>
    </xf>
    <xf numFmtId="165" fontId="13" fillId="0" borderId="28" xfId="19" applyNumberFormat="1" applyFill="1" applyBorder="1" applyAlignment="1">
      <alignment horizontal="right"/>
    </xf>
    <xf numFmtId="0" fontId="2" fillId="0" borderId="13" xfId="27" applyFill="1" applyBorder="1" applyAlignment="1">
      <alignment horizontal="left" wrapText="1"/>
    </xf>
    <xf numFmtId="0" fontId="2" fillId="0" borderId="27" xfId="27" applyFill="1" applyBorder="1" applyAlignment="1">
      <alignment horizontal="left" wrapText="1"/>
    </xf>
    <xf numFmtId="0" fontId="2" fillId="2" borderId="0" xfId="27" applyFill="1" applyBorder="1" applyAlignment="1">
      <alignment horizontal="left" wrapText="1"/>
    </xf>
    <xf numFmtId="0" fontId="2" fillId="0" borderId="13" xfId="27" applyFill="1" applyBorder="1" applyAlignment="1">
      <alignment horizontal="left" wrapText="1" indent="2"/>
    </xf>
    <xf numFmtId="0" fontId="2" fillId="2" borderId="13" xfId="27" applyFill="1" applyBorder="1" applyAlignment="1">
      <alignment horizontal="left" wrapText="1" indent="2"/>
    </xf>
    <xf numFmtId="165" fontId="13" fillId="2" borderId="34" xfId="18" applyNumberFormat="1" applyFill="1" applyBorder="1" applyAlignment="1">
      <alignment horizontal="center" wrapText="1"/>
    </xf>
    <xf numFmtId="4" fontId="13" fillId="0" borderId="35" xfId="17" applyNumberFormat="1" applyFill="1" applyBorder="1" applyAlignment="1">
      <alignment horizontal="center" wrapText="1"/>
    </xf>
    <xf numFmtId="165" fontId="13" fillId="2" borderId="36" xfId="18" applyNumberFormat="1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/>
    </xf>
    <xf numFmtId="0" fontId="15" fillId="0" borderId="0" xfId="20" applyFill="1" applyBorder="1" applyAlignment="1">
      <alignment horizontal="left" vertical="center" wrapText="1"/>
    </xf>
    <xf numFmtId="0" fontId="15" fillId="0" borderId="0" xfId="21" applyFill="1" applyBorder="1" applyAlignment="1">
      <alignment horizontal="right" vertical="center" wrapText="1"/>
    </xf>
    <xf numFmtId="165" fontId="15" fillId="0" borderId="0" xfId="24" applyNumberFormat="1" applyFill="1" applyBorder="1" applyAlignment="1">
      <alignment horizontal="right" vertical="center"/>
    </xf>
    <xf numFmtId="0" fontId="0" fillId="6" borderId="38" xfId="0" applyFill="1" applyBorder="1" applyAlignment="1">
      <alignment horizontal="center" vertical="center"/>
    </xf>
    <xf numFmtId="0" fontId="15" fillId="6" borderId="31" xfId="21" applyFill="1" applyBorder="1" applyAlignment="1">
      <alignment horizontal="right" vertical="center" wrapText="1"/>
    </xf>
    <xf numFmtId="165" fontId="15" fillId="6" borderId="37" xfId="24" applyNumberFormat="1" applyFill="1" applyBorder="1" applyAlignment="1">
      <alignment horizontal="right" vertical="center"/>
    </xf>
    <xf numFmtId="0" fontId="27" fillId="7" borderId="3" xfId="13" applyFont="1" applyFill="1" applyBorder="1" applyAlignment="1">
      <alignment horizontal="right" vertical="center" wrapText="1"/>
    </xf>
    <xf numFmtId="0" fontId="27" fillId="7" borderId="8" xfId="13" applyFont="1" applyFill="1" applyBorder="1" applyAlignment="1">
      <alignment horizontal="center" vertical="center" wrapText="1"/>
    </xf>
    <xf numFmtId="0" fontId="27" fillId="7" borderId="10" xfId="13" applyFont="1" applyFill="1" applyBorder="1" applyAlignment="1">
      <alignment horizontal="center" vertical="center" wrapText="1"/>
    </xf>
    <xf numFmtId="0" fontId="15" fillId="7" borderId="2" xfId="29" applyFill="1" applyBorder="1" applyAlignment="1">
      <alignment horizontal="right" vertical="center"/>
    </xf>
    <xf numFmtId="165" fontId="15" fillId="7" borderId="7" xfId="33" applyNumberFormat="1" applyFill="1" applyBorder="1" applyAlignment="1">
      <alignment horizontal="right" vertical="center"/>
    </xf>
    <xf numFmtId="165" fontId="15" fillId="7" borderId="7" xfId="37" applyNumberFormat="1" applyFont="1" applyFill="1" applyBorder="1" applyAlignment="1">
      <alignment horizontal="right" vertical="center"/>
    </xf>
    <xf numFmtId="165" fontId="15" fillId="7" borderId="9" xfId="38" applyNumberFormat="1" applyFill="1" applyBorder="1" applyAlignment="1">
      <alignment horizontal="right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13" fillId="2" borderId="18" xfId="28" applyFill="1" applyBorder="1" applyAlignment="1">
      <alignment horizontal="left" vertical="center" wrapText="1"/>
    </xf>
    <xf numFmtId="0" fontId="15" fillId="7" borderId="5" xfId="29" applyFill="1" applyBorder="1" applyAlignment="1">
      <alignment horizontal="left" vertical="center" wrapText="1"/>
    </xf>
    <xf numFmtId="0" fontId="6" fillId="7" borderId="24" xfId="0" applyFont="1" applyFill="1" applyBorder="1" applyAlignment="1">
      <alignment horizontal="center" vertical="center"/>
    </xf>
    <xf numFmtId="0" fontId="7" fillId="5" borderId="6" xfId="4" applyFill="1" applyBorder="1" applyAlignment="1">
      <alignment horizontal="left" wrapText="1"/>
    </xf>
    <xf numFmtId="0" fontId="7" fillId="5" borderId="33" xfId="4" applyFill="1" applyBorder="1" applyAlignment="1">
      <alignment horizontal="left" wrapText="1"/>
    </xf>
    <xf numFmtId="0" fontId="15" fillId="6" borderId="31" xfId="20" applyFill="1" applyBorder="1" applyAlignment="1">
      <alignment horizontal="left" vertical="center" wrapText="1"/>
    </xf>
    <xf numFmtId="0" fontId="4" fillId="2" borderId="0" xfId="39" applyFont="1" applyFill="1" applyAlignment="1">
      <alignment horizontal="left"/>
    </xf>
    <xf numFmtId="0" fontId="27" fillId="7" borderId="6" xfId="13" applyFont="1" applyFill="1" applyBorder="1" applyAlignment="1">
      <alignment horizontal="center" vertical="center" wrapText="1"/>
    </xf>
    <xf numFmtId="0" fontId="15" fillId="4" borderId="5" xfId="29" applyFill="1" applyBorder="1" applyAlignment="1">
      <alignment horizontal="left" vertical="center" wrapText="1"/>
    </xf>
    <xf numFmtId="0" fontId="6" fillId="4" borderId="24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5" fillId="6" borderId="4" xfId="20" applyFill="1" applyBorder="1" applyAlignment="1">
      <alignment horizontal="left" vertical="center" wrapText="1"/>
    </xf>
    <xf numFmtId="0" fontId="27" fillId="3" borderId="6" xfId="13" applyFont="1" applyFill="1" applyBorder="1" applyAlignment="1">
      <alignment horizontal="center" vertical="center" wrapText="1"/>
    </xf>
    <xf numFmtId="0" fontId="7" fillId="5" borderId="17" xfId="4" applyFill="1" applyBorder="1" applyAlignment="1">
      <alignment horizontal="left" wrapText="1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center" wrapText="1"/>
    </xf>
    <xf numFmtId="0" fontId="30" fillId="0" borderId="0" xfId="0" applyFont="1" applyAlignment="1">
      <alignment horizontal="center"/>
    </xf>
    <xf numFmtId="0" fontId="7" fillId="5" borderId="31" xfId="4" applyFill="1" applyBorder="1" applyAlignment="1">
      <alignment horizontal="left" wrapText="1"/>
    </xf>
    <xf numFmtId="0" fontId="7" fillId="5" borderId="32" xfId="4" applyFill="1" applyBorder="1" applyAlignment="1">
      <alignment horizontal="left" wrapText="1"/>
    </xf>
    <xf numFmtId="0" fontId="29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0" fillId="0" borderId="24" xfId="0" applyBorder="1" applyAlignment="1">
      <alignment horizontal="center" vertical="center"/>
    </xf>
  </cellXfs>
  <cellStyles count="47">
    <cellStyle name="Description" xfId="1" xr:uid="{00000000-0005-0000-0000-000000000000}"/>
    <cellStyle name="Désignation : article avec prix exporté sans description" xfId="27" xr:uid="{00000000-0005-0000-0000-000001000000}"/>
    <cellStyle name="Désignation : pour un B.P.U. exporté sans les titres" xfId="41" xr:uid="{00000000-0005-0000-0000-000002000000}"/>
    <cellStyle name="Entête tableau" xfId="13" xr:uid="{00000000-0005-0000-0000-000003000000}"/>
    <cellStyle name="Localisation" xfId="2" xr:uid="{00000000-0005-0000-0000-000004000000}"/>
    <cellStyle name="Mention prix 'Hors-Taxes'" xfId="42" xr:uid="{00000000-0005-0000-0000-000005000000}"/>
    <cellStyle name="Normal" xfId="0" builtinId="0" customBuiltin="1"/>
    <cellStyle name="Numéro" xfId="14" xr:uid="{00000000-0005-0000-0000-000007000000}"/>
    <cellStyle name="Post-it" xfId="40" xr:uid="{00000000-0005-0000-0000-000008000000}"/>
    <cellStyle name="Prix unitaire" xfId="18" xr:uid="{00000000-0005-0000-0000-000009000000}"/>
    <cellStyle name="Quantité" xfId="17" xr:uid="{00000000-0005-0000-0000-00000A000000}"/>
    <cellStyle name="Rabais commercial : intitulé" xfId="34" xr:uid="{00000000-0005-0000-0000-00000B000000}"/>
    <cellStyle name="Rabais commercial : montant" xfId="35" xr:uid="{00000000-0005-0000-0000-00000C000000}"/>
    <cellStyle name="Rabais commercial : titre 'total remisé'" xfId="36" xr:uid="{00000000-0005-0000-0000-00000D000000}"/>
    <cellStyle name="T.A.O. : prix anormalement bas" xfId="30" xr:uid="{00000000-0005-0000-0000-00000E000000}"/>
    <cellStyle name="T.A.O. : prix anormalement haut" xfId="31" xr:uid="{00000000-0005-0000-0000-00000F000000}"/>
    <cellStyle name="T.A.O. : prix maximum" xfId="12" xr:uid="{00000000-0005-0000-0000-000010000000}"/>
    <cellStyle name="T.A.O. : prix minimum" xfId="11" xr:uid="{00000000-0005-0000-0000-000011000000}"/>
    <cellStyle name="Tableau 'entête', style n°1" xfId="43" xr:uid="{00000000-0005-0000-0000-000012000000}"/>
    <cellStyle name="Tableau 'entête', style n°2" xfId="44" xr:uid="{00000000-0005-0000-0000-000013000000}"/>
    <cellStyle name="Tableau 'entête', style n°3" xfId="45" xr:uid="{00000000-0005-0000-0000-000014000000}"/>
    <cellStyle name="Tableau 'entête', style n°4" xfId="46" xr:uid="{00000000-0005-0000-0000-000015000000}"/>
    <cellStyle name="Tableau récapitulatif: désignation article" xfId="28" xr:uid="{00000000-0005-0000-0000-000016000000}"/>
    <cellStyle name="Tableau récapitulatif: intitulé du tableau" xfId="39" xr:uid="{00000000-0005-0000-0000-000017000000}"/>
    <cellStyle name="Tableau récapitulatif: montant article" xfId="32" xr:uid="{00000000-0005-0000-0000-000018000000}"/>
    <cellStyle name="Tableau récapitulatif: montant total H.T." xfId="33" xr:uid="{00000000-0005-0000-0000-000019000000}"/>
    <cellStyle name="Tableau récapitulatif: montant total T.T.C." xfId="38" xr:uid="{00000000-0005-0000-0000-00001A000000}"/>
    <cellStyle name="Tableau récapitulatif: montant total T.V.A" xfId="37" xr:uid="{00000000-0005-0000-0000-00001B000000}"/>
    <cellStyle name="Tableau récapitulatif: titre 'total...'" xfId="29" xr:uid="{00000000-0005-0000-0000-00001C000000}"/>
    <cellStyle name="Titre 1" xfId="4" xr:uid="{00000000-0005-0000-0000-00001D000000}"/>
    <cellStyle name="Titre 2" xfId="5" xr:uid="{00000000-0005-0000-0000-00001E000000}"/>
    <cellStyle name="Titre 3" xfId="6" xr:uid="{00000000-0005-0000-0000-00001F000000}"/>
    <cellStyle name="Titre 4" xfId="7" xr:uid="{00000000-0005-0000-0000-000020000000}"/>
    <cellStyle name="Titre 5" xfId="8" xr:uid="{00000000-0005-0000-0000-000021000000}"/>
    <cellStyle name="Titre 6" xfId="9" xr:uid="{00000000-0005-0000-0000-000022000000}"/>
    <cellStyle name="Titre 7" xfId="10" xr:uid="{00000000-0005-0000-0000-000023000000}"/>
    <cellStyle name="Titre 'Tranche'" xfId="3" xr:uid="{00000000-0005-0000-0000-000024000000}"/>
    <cellStyle name="Total : montant H.T" xfId="24" xr:uid="{00000000-0005-0000-0000-000025000000}"/>
    <cellStyle name="Total : montant T.T.C." xfId="26" xr:uid="{00000000-0005-0000-0000-000026000000}"/>
    <cellStyle name="Total : montant T.V.A." xfId="25" xr:uid="{00000000-0005-0000-0000-000027000000}"/>
    <cellStyle name="Total : titre 'H.T.'" xfId="21" xr:uid="{00000000-0005-0000-0000-000028000000}"/>
    <cellStyle name="Total : titre 'T.T.C.'" xfId="23" xr:uid="{00000000-0005-0000-0000-000029000000}"/>
    <cellStyle name="Total : titre 'T.V.A.'" xfId="22" xr:uid="{00000000-0005-0000-0000-00002A000000}"/>
    <cellStyle name="Total : titre 'total...'" xfId="20" xr:uid="{00000000-0005-0000-0000-00002B000000}"/>
    <cellStyle name="Total article" xfId="19" xr:uid="{00000000-0005-0000-0000-00002C000000}"/>
    <cellStyle name="Unité" xfId="16" xr:uid="{00000000-0005-0000-0000-00002D000000}"/>
    <cellStyle name="Unité (en lettres pour B.P.U.)" xfId="15" xr:uid="{00000000-0005-0000-0000-00002E000000}"/>
  </cellStyles>
  <dxfs count="0"/>
  <tableStyles count="0" defaultTableStyle="TableStyleMedium2" defaultPivotStyle="PivotStyleLight16"/>
  <colors>
    <mruColors>
      <color rgb="FFE85044"/>
      <color rgb="FFFF6969"/>
      <color rgb="FF460000"/>
      <color rgb="FF8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95251</xdr:rowOff>
    </xdr:from>
    <xdr:ext cx="723900" cy="380999"/>
    <xdr:pic>
      <xdr:nvPicPr>
        <xdr:cNvPr id="2" name="Image 1" descr="Logo court.jpg">
          <a:extLst>
            <a:ext uri="{FF2B5EF4-FFF2-40B4-BE49-F238E27FC236}">
              <a16:creationId xmlns:a16="http://schemas.microsoft.com/office/drawing/2014/main" id="{738C4518-69F5-43A9-85E0-2672DCCA7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251"/>
          <a:ext cx="723900" cy="38099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D4EEC-BAED-4467-86CB-BE443CFA1F9A}">
  <sheetPr>
    <pageSetUpPr fitToPage="1"/>
  </sheetPr>
  <dimension ref="A1:H117"/>
  <sheetViews>
    <sheetView tabSelected="1" zoomScaleNormal="100" workbookViewId="0">
      <selection activeCell="E82" activeCellId="6" sqref="E10:E12 E16:E36 E41:E48 E52:E53 E57:E58 E62:E67 E82:E83"/>
    </sheetView>
  </sheetViews>
  <sheetFormatPr baseColWidth="10" defaultRowHeight="11.25" x14ac:dyDescent="0.15"/>
  <cols>
    <col min="1" max="1" width="7.375" customWidth="1"/>
    <col min="2" max="2" width="45.5" customWidth="1"/>
    <col min="3" max="3" width="7.375" customWidth="1"/>
    <col min="4" max="5" width="9.625" customWidth="1"/>
    <col min="6" max="6" width="12.75" customWidth="1"/>
  </cols>
  <sheetData>
    <row r="1" spans="1:8" ht="23.25" x14ac:dyDescent="0.15">
      <c r="A1" s="86" t="s">
        <v>106</v>
      </c>
      <c r="B1" s="86"/>
      <c r="C1" s="86"/>
      <c r="D1" s="86"/>
      <c r="E1" s="86"/>
      <c r="F1" s="86"/>
      <c r="G1" s="11"/>
      <c r="H1" s="11"/>
    </row>
    <row r="2" spans="1:8" ht="63.75" customHeight="1" x14ac:dyDescent="0.35">
      <c r="A2" s="87" t="s">
        <v>107</v>
      </c>
      <c r="B2" s="87"/>
      <c r="C2" s="87"/>
      <c r="D2" s="87"/>
      <c r="E2" s="87"/>
      <c r="F2" s="87"/>
      <c r="G2" s="13"/>
      <c r="H2" s="13"/>
    </row>
    <row r="3" spans="1:8" ht="13.5" customHeight="1" x14ac:dyDescent="0.35">
      <c r="A3" s="39"/>
      <c r="B3" s="39"/>
      <c r="C3" s="39"/>
      <c r="D3" s="39"/>
      <c r="E3" s="39"/>
      <c r="F3" s="39"/>
      <c r="G3" s="13"/>
      <c r="H3" s="13"/>
    </row>
    <row r="4" spans="1:8" ht="17.25" customHeight="1" x14ac:dyDescent="0.35">
      <c r="A4" s="88" t="s">
        <v>116</v>
      </c>
      <c r="B4" s="88"/>
      <c r="C4" s="88"/>
      <c r="D4" s="88"/>
      <c r="E4" s="88"/>
      <c r="F4" s="88"/>
      <c r="G4" s="13"/>
      <c r="H4" s="13"/>
    </row>
    <row r="5" spans="1:8" x14ac:dyDescent="0.15">
      <c r="E5" s="12"/>
      <c r="F5" s="12"/>
      <c r="G5" s="12"/>
      <c r="H5" s="12"/>
    </row>
    <row r="6" spans="1:8" ht="17.25" customHeight="1" x14ac:dyDescent="0.35">
      <c r="A6" s="91" t="s">
        <v>108</v>
      </c>
      <c r="B6" s="92"/>
      <c r="C6" s="92"/>
      <c r="D6" s="92"/>
      <c r="E6" s="92"/>
      <c r="F6" s="92"/>
      <c r="G6" s="13"/>
      <c r="H6" s="13"/>
    </row>
    <row r="7" spans="1:8" ht="12" thickBot="1" x14ac:dyDescent="0.2"/>
    <row r="8" spans="1:8" ht="21" customHeight="1" x14ac:dyDescent="0.15">
      <c r="A8" s="14" t="s">
        <v>0</v>
      </c>
      <c r="B8" s="15" t="s">
        <v>1</v>
      </c>
      <c r="C8" s="16" t="s">
        <v>2</v>
      </c>
      <c r="D8" s="16" t="s">
        <v>3</v>
      </c>
      <c r="E8" s="16" t="s">
        <v>4</v>
      </c>
      <c r="F8" s="17" t="s">
        <v>5</v>
      </c>
    </row>
    <row r="9" spans="1:8" ht="15" x14ac:dyDescent="0.2">
      <c r="A9" s="24">
        <v>1</v>
      </c>
      <c r="B9" s="89" t="s">
        <v>109</v>
      </c>
      <c r="C9" s="89"/>
      <c r="D9" s="89"/>
      <c r="E9" s="89"/>
      <c r="F9" s="90"/>
    </row>
    <row r="10" spans="1:8" ht="12.75" customHeight="1" x14ac:dyDescent="0.15">
      <c r="A10" s="1" t="s">
        <v>6</v>
      </c>
      <c r="B10" s="47" t="s">
        <v>35</v>
      </c>
      <c r="C10" s="34" t="s">
        <v>8</v>
      </c>
      <c r="D10" s="35">
        <v>1</v>
      </c>
      <c r="E10" s="36"/>
      <c r="F10" s="37">
        <f t="shared" ref="F10:F11" si="0">ROUND(D10*E10,2)</f>
        <v>0</v>
      </c>
      <c r="G10" s="33"/>
    </row>
    <row r="11" spans="1:8" ht="12.75" customHeight="1" x14ac:dyDescent="0.15">
      <c r="A11" s="1" t="s">
        <v>13</v>
      </c>
      <c r="B11" s="47" t="s">
        <v>36</v>
      </c>
      <c r="C11" s="3" t="s">
        <v>8</v>
      </c>
      <c r="D11" s="4">
        <v>1</v>
      </c>
      <c r="E11" s="5"/>
      <c r="F11" s="6">
        <f t="shared" si="0"/>
        <v>0</v>
      </c>
      <c r="G11" s="33"/>
    </row>
    <row r="12" spans="1:8" ht="12.75" customHeight="1" x14ac:dyDescent="0.15">
      <c r="A12" s="1" t="s">
        <v>15</v>
      </c>
      <c r="B12" s="47" t="s">
        <v>72</v>
      </c>
      <c r="C12" s="3" t="s">
        <v>8</v>
      </c>
      <c r="D12" s="4">
        <v>1</v>
      </c>
      <c r="E12" s="5"/>
      <c r="F12" s="6">
        <f t="shared" ref="F12" si="1">ROUND(D12*E12,2)</f>
        <v>0</v>
      </c>
      <c r="G12" s="33"/>
    </row>
    <row r="13" spans="1:8" x14ac:dyDescent="0.15">
      <c r="A13" s="21"/>
      <c r="B13" s="83" t="s">
        <v>22</v>
      </c>
      <c r="C13" s="83"/>
      <c r="D13" s="83"/>
      <c r="E13" s="22" t="s">
        <v>7</v>
      </c>
      <c r="F13" s="23">
        <f>SUM(F10:F12)</f>
        <v>0</v>
      </c>
      <c r="G13" s="33"/>
    </row>
    <row r="14" spans="1:8" ht="15" x14ac:dyDescent="0.2">
      <c r="A14" s="24">
        <v>2</v>
      </c>
      <c r="B14" s="89" t="s">
        <v>14</v>
      </c>
      <c r="C14" s="89"/>
      <c r="D14" s="89"/>
      <c r="E14" s="89"/>
      <c r="F14" s="90"/>
      <c r="G14" s="33"/>
    </row>
    <row r="15" spans="1:8" ht="12.75" customHeight="1" x14ac:dyDescent="0.15">
      <c r="A15" s="1" t="s">
        <v>16</v>
      </c>
      <c r="B15" s="47" t="s">
        <v>33</v>
      </c>
      <c r="C15" s="34"/>
      <c r="D15" s="35"/>
      <c r="E15" s="36"/>
      <c r="F15" s="37"/>
    </row>
    <row r="16" spans="1:8" ht="12.75" customHeight="1" x14ac:dyDescent="0.15">
      <c r="A16" s="1" t="s">
        <v>60</v>
      </c>
      <c r="B16" s="50" t="s">
        <v>49</v>
      </c>
      <c r="C16" s="34" t="s">
        <v>8</v>
      </c>
      <c r="D16" s="35">
        <v>1</v>
      </c>
      <c r="E16" s="36"/>
      <c r="F16" s="6">
        <f t="shared" ref="F16:F36" si="2">ROUND(D16*E16,2)</f>
        <v>0</v>
      </c>
    </row>
    <row r="17" spans="1:6" ht="12.75" customHeight="1" x14ac:dyDescent="0.15">
      <c r="A17" s="1" t="s">
        <v>61</v>
      </c>
      <c r="B17" s="50" t="s">
        <v>50</v>
      </c>
      <c r="C17" s="34" t="s">
        <v>8</v>
      </c>
      <c r="D17" s="35">
        <v>1</v>
      </c>
      <c r="E17" s="36"/>
      <c r="F17" s="6">
        <f t="shared" ref="F17:F18" si="3">ROUND(D17*E17,2)</f>
        <v>0</v>
      </c>
    </row>
    <row r="18" spans="1:6" ht="12.75" customHeight="1" x14ac:dyDescent="0.15">
      <c r="A18" s="1" t="s">
        <v>62</v>
      </c>
      <c r="B18" s="50" t="s">
        <v>51</v>
      </c>
      <c r="C18" s="34" t="s">
        <v>8</v>
      </c>
      <c r="D18" s="35">
        <v>1</v>
      </c>
      <c r="E18" s="36"/>
      <c r="F18" s="6">
        <f t="shared" si="3"/>
        <v>0</v>
      </c>
    </row>
    <row r="19" spans="1:6" ht="12.75" customHeight="1" x14ac:dyDescent="0.15">
      <c r="A19" s="1" t="s">
        <v>20</v>
      </c>
      <c r="B19" s="47" t="s">
        <v>32</v>
      </c>
      <c r="C19" s="3" t="s">
        <v>8</v>
      </c>
      <c r="D19" s="4">
        <v>6</v>
      </c>
      <c r="E19" s="5"/>
      <c r="F19" s="6">
        <f t="shared" si="2"/>
        <v>0</v>
      </c>
    </row>
    <row r="20" spans="1:6" ht="12.75" customHeight="1" x14ac:dyDescent="0.15">
      <c r="A20" s="1" t="s">
        <v>21</v>
      </c>
      <c r="B20" s="47" t="s">
        <v>52</v>
      </c>
      <c r="C20" s="3" t="s">
        <v>8</v>
      </c>
      <c r="D20" s="4">
        <v>2</v>
      </c>
      <c r="E20" s="5"/>
      <c r="F20" s="6">
        <f t="shared" si="2"/>
        <v>0</v>
      </c>
    </row>
    <row r="21" spans="1:6" ht="12.75" customHeight="1" x14ac:dyDescent="0.15">
      <c r="A21" s="1" t="s">
        <v>30</v>
      </c>
      <c r="B21" s="47" t="s">
        <v>37</v>
      </c>
      <c r="C21" s="3" t="s">
        <v>8</v>
      </c>
      <c r="D21" s="4">
        <v>4</v>
      </c>
      <c r="E21" s="5"/>
      <c r="F21" s="6">
        <f t="shared" si="2"/>
        <v>0</v>
      </c>
    </row>
    <row r="22" spans="1:6" ht="12.75" customHeight="1" x14ac:dyDescent="0.15">
      <c r="A22" s="1" t="s">
        <v>39</v>
      </c>
      <c r="B22" s="47" t="s">
        <v>38</v>
      </c>
      <c r="C22" s="3" t="s">
        <v>8</v>
      </c>
      <c r="D22" s="4">
        <v>8</v>
      </c>
      <c r="E22" s="36"/>
      <c r="F22" s="6">
        <f t="shared" si="2"/>
        <v>0</v>
      </c>
    </row>
    <row r="23" spans="1:6" ht="12.75" customHeight="1" x14ac:dyDescent="0.15">
      <c r="A23" s="1" t="s">
        <v>40</v>
      </c>
      <c r="B23" s="48" t="s">
        <v>48</v>
      </c>
      <c r="C23" s="43" t="s">
        <v>8</v>
      </c>
      <c r="D23" s="44">
        <v>5</v>
      </c>
      <c r="E23" s="45"/>
      <c r="F23" s="46">
        <f t="shared" si="2"/>
        <v>0</v>
      </c>
    </row>
    <row r="24" spans="1:6" ht="12.75" customHeight="1" x14ac:dyDescent="0.15">
      <c r="A24" s="1" t="s">
        <v>41</v>
      </c>
      <c r="B24" s="48" t="s">
        <v>43</v>
      </c>
      <c r="C24" s="43" t="s">
        <v>8</v>
      </c>
      <c r="D24" s="44"/>
      <c r="E24" s="45"/>
      <c r="F24" s="46"/>
    </row>
    <row r="25" spans="1:6" ht="12.75" customHeight="1" x14ac:dyDescent="0.15">
      <c r="A25" s="1" t="s">
        <v>57</v>
      </c>
      <c r="B25" s="50" t="s">
        <v>53</v>
      </c>
      <c r="C25" s="34" t="s">
        <v>8</v>
      </c>
      <c r="D25" s="35">
        <v>1</v>
      </c>
      <c r="E25" s="36"/>
      <c r="F25" s="6">
        <f t="shared" ref="F25:F29" si="4">ROUND(D25*E25,2)</f>
        <v>0</v>
      </c>
    </row>
    <row r="26" spans="1:6" ht="12.75" customHeight="1" x14ac:dyDescent="0.15">
      <c r="A26" s="1" t="s">
        <v>58</v>
      </c>
      <c r="B26" s="50" t="s">
        <v>54</v>
      </c>
      <c r="C26" s="34" t="s">
        <v>8</v>
      </c>
      <c r="D26" s="35">
        <v>1</v>
      </c>
      <c r="E26" s="36"/>
      <c r="F26" s="6">
        <f t="shared" si="4"/>
        <v>0</v>
      </c>
    </row>
    <row r="27" spans="1:6" ht="12.75" customHeight="1" x14ac:dyDescent="0.15">
      <c r="A27" s="1" t="s">
        <v>59</v>
      </c>
      <c r="B27" s="50" t="s">
        <v>55</v>
      </c>
      <c r="C27" s="34" t="s">
        <v>8</v>
      </c>
      <c r="D27" s="35">
        <v>1</v>
      </c>
      <c r="E27" s="36"/>
      <c r="F27" s="6">
        <f t="shared" si="4"/>
        <v>0</v>
      </c>
    </row>
    <row r="28" spans="1:6" ht="12.75" customHeight="1" x14ac:dyDescent="0.15">
      <c r="A28" s="1" t="s">
        <v>42</v>
      </c>
      <c r="B28" s="2" t="s">
        <v>73</v>
      </c>
      <c r="C28" s="34" t="s">
        <v>74</v>
      </c>
      <c r="D28" s="35">
        <v>2</v>
      </c>
      <c r="E28" s="36"/>
      <c r="F28" s="6">
        <f t="shared" si="4"/>
        <v>0</v>
      </c>
    </row>
    <row r="29" spans="1:6" ht="12.75" customHeight="1" x14ac:dyDescent="0.15">
      <c r="A29" s="1" t="s">
        <v>75</v>
      </c>
      <c r="B29" s="2" t="s">
        <v>76</v>
      </c>
      <c r="C29" s="34" t="s">
        <v>8</v>
      </c>
      <c r="D29" s="35">
        <v>2</v>
      </c>
      <c r="E29" s="36"/>
      <c r="F29" s="6">
        <f t="shared" si="4"/>
        <v>0</v>
      </c>
    </row>
    <row r="30" spans="1:6" ht="12.75" customHeight="1" x14ac:dyDescent="0.15">
      <c r="A30" s="1" t="s">
        <v>77</v>
      </c>
      <c r="B30" s="2" t="s">
        <v>44</v>
      </c>
      <c r="C30" s="34"/>
      <c r="D30" s="35"/>
      <c r="E30" s="36"/>
      <c r="F30" s="38"/>
    </row>
    <row r="31" spans="1:6" ht="12.75" customHeight="1" x14ac:dyDescent="0.15">
      <c r="A31" s="1" t="s">
        <v>78</v>
      </c>
      <c r="B31" s="50" t="s">
        <v>49</v>
      </c>
      <c r="C31" s="34" t="s">
        <v>8</v>
      </c>
      <c r="D31" s="35">
        <v>1</v>
      </c>
      <c r="E31" s="36"/>
      <c r="F31" s="6">
        <f t="shared" ref="F31:F33" si="5">ROUND(D31*E31,2)</f>
        <v>0</v>
      </c>
    </row>
    <row r="32" spans="1:6" ht="12.75" customHeight="1" x14ac:dyDescent="0.15">
      <c r="A32" s="1" t="s">
        <v>79</v>
      </c>
      <c r="B32" s="50" t="s">
        <v>50</v>
      </c>
      <c r="C32" s="34" t="s">
        <v>8</v>
      </c>
      <c r="D32" s="35">
        <v>1</v>
      </c>
      <c r="E32" s="36"/>
      <c r="F32" s="6">
        <f t="shared" si="5"/>
        <v>0</v>
      </c>
    </row>
    <row r="33" spans="1:6" ht="12.75" customHeight="1" x14ac:dyDescent="0.15">
      <c r="A33" s="1" t="s">
        <v>80</v>
      </c>
      <c r="B33" s="50" t="s">
        <v>53</v>
      </c>
      <c r="C33" s="34" t="s">
        <v>8</v>
      </c>
      <c r="D33" s="35">
        <v>1</v>
      </c>
      <c r="E33" s="36"/>
      <c r="F33" s="6">
        <f t="shared" si="5"/>
        <v>0</v>
      </c>
    </row>
    <row r="34" spans="1:6" ht="12.75" customHeight="1" x14ac:dyDescent="0.15">
      <c r="A34" s="1" t="s">
        <v>81</v>
      </c>
      <c r="B34" s="50" t="s">
        <v>54</v>
      </c>
      <c r="C34" s="34" t="s">
        <v>8</v>
      </c>
      <c r="D34" s="35">
        <v>1</v>
      </c>
      <c r="E34" s="36"/>
      <c r="F34" s="6">
        <f t="shared" si="2"/>
        <v>0</v>
      </c>
    </row>
    <row r="35" spans="1:6" ht="12.75" customHeight="1" x14ac:dyDescent="0.15">
      <c r="A35" s="1" t="s">
        <v>82</v>
      </c>
      <c r="B35" s="50" t="s">
        <v>51</v>
      </c>
      <c r="C35" s="34" t="s">
        <v>8</v>
      </c>
      <c r="D35" s="35">
        <v>1</v>
      </c>
      <c r="E35" s="36"/>
      <c r="F35" s="6">
        <f t="shared" si="2"/>
        <v>0</v>
      </c>
    </row>
    <row r="36" spans="1:6" ht="12.75" customHeight="1" x14ac:dyDescent="0.15">
      <c r="A36" s="1" t="s">
        <v>83</v>
      </c>
      <c r="B36" s="50" t="s">
        <v>55</v>
      </c>
      <c r="C36" s="34" t="s">
        <v>8</v>
      </c>
      <c r="D36" s="35">
        <v>1</v>
      </c>
      <c r="E36" s="36"/>
      <c r="F36" s="6">
        <f t="shared" si="2"/>
        <v>0</v>
      </c>
    </row>
    <row r="37" spans="1:6" ht="12.75" customHeight="1" x14ac:dyDescent="0.15">
      <c r="A37" s="21"/>
      <c r="B37" s="83" t="s">
        <v>22</v>
      </c>
      <c r="C37" s="83"/>
      <c r="D37" s="83"/>
      <c r="E37" s="22" t="s">
        <v>7</v>
      </c>
      <c r="F37" s="23">
        <f>SUM(F15:F36)</f>
        <v>0</v>
      </c>
    </row>
    <row r="38" spans="1:6" ht="12.75" customHeight="1" thickBot="1" x14ac:dyDescent="0.2">
      <c r="A38" s="7"/>
      <c r="B38" s="82"/>
      <c r="C38" s="82"/>
      <c r="D38" s="82"/>
      <c r="E38" s="82"/>
      <c r="F38" s="82"/>
    </row>
    <row r="39" spans="1:6" ht="12.75" customHeight="1" x14ac:dyDescent="0.2">
      <c r="A39" s="24">
        <v>3</v>
      </c>
      <c r="B39" s="85" t="s">
        <v>45</v>
      </c>
      <c r="C39" s="85"/>
      <c r="D39" s="85"/>
      <c r="E39" s="85"/>
      <c r="F39" s="85"/>
    </row>
    <row r="40" spans="1:6" ht="12.75" customHeight="1" x14ac:dyDescent="0.15">
      <c r="A40" s="1" t="s">
        <v>24</v>
      </c>
      <c r="B40" s="2" t="s">
        <v>71</v>
      </c>
      <c r="C40" s="3"/>
      <c r="D40" s="4"/>
      <c r="E40" s="5"/>
      <c r="F40" s="6"/>
    </row>
    <row r="41" spans="1:6" ht="12.75" customHeight="1" x14ac:dyDescent="0.15">
      <c r="A41" s="1" t="s">
        <v>63</v>
      </c>
      <c r="B41" s="51" t="s">
        <v>56</v>
      </c>
      <c r="C41" s="3" t="s">
        <v>19</v>
      </c>
      <c r="D41" s="4">
        <v>650</v>
      </c>
      <c r="E41" s="5"/>
      <c r="F41" s="6">
        <f t="shared" ref="F41:F48" si="6">ROUND(D41*E41,2)</f>
        <v>0</v>
      </c>
    </row>
    <row r="42" spans="1:6" ht="12.75" customHeight="1" x14ac:dyDescent="0.15">
      <c r="A42" s="1" t="s">
        <v>64</v>
      </c>
      <c r="B42" s="51" t="s">
        <v>67</v>
      </c>
      <c r="C42" s="3" t="s">
        <v>19</v>
      </c>
      <c r="D42" s="4">
        <v>130</v>
      </c>
      <c r="E42" s="5"/>
      <c r="F42" s="6">
        <f t="shared" si="6"/>
        <v>0</v>
      </c>
    </row>
    <row r="43" spans="1:6" ht="12.75" customHeight="1" x14ac:dyDescent="0.15">
      <c r="A43" s="1" t="s">
        <v>65</v>
      </c>
      <c r="B43" s="51" t="s">
        <v>69</v>
      </c>
      <c r="C43" s="3" t="s">
        <v>19</v>
      </c>
      <c r="D43" s="4">
        <v>80</v>
      </c>
      <c r="E43" s="5"/>
      <c r="F43" s="6">
        <f t="shared" si="6"/>
        <v>0</v>
      </c>
    </row>
    <row r="44" spans="1:6" ht="12.75" customHeight="1" x14ac:dyDescent="0.15">
      <c r="A44" s="1" t="s">
        <v>66</v>
      </c>
      <c r="B44" s="51" t="s">
        <v>68</v>
      </c>
      <c r="C44" s="3" t="s">
        <v>19</v>
      </c>
      <c r="D44" s="4">
        <v>500</v>
      </c>
      <c r="E44" s="5"/>
      <c r="F44" s="6">
        <f t="shared" si="6"/>
        <v>0</v>
      </c>
    </row>
    <row r="45" spans="1:6" ht="12.75" customHeight="1" x14ac:dyDescent="0.15">
      <c r="A45" s="1" t="s">
        <v>25</v>
      </c>
      <c r="B45" s="2" t="s">
        <v>46</v>
      </c>
      <c r="C45" s="3" t="s">
        <v>19</v>
      </c>
      <c r="D45" s="42">
        <v>60</v>
      </c>
      <c r="E45" s="5"/>
      <c r="F45" s="6">
        <f t="shared" si="6"/>
        <v>0</v>
      </c>
    </row>
    <row r="46" spans="1:6" ht="12.75" customHeight="1" x14ac:dyDescent="0.15">
      <c r="A46" s="1" t="s">
        <v>26</v>
      </c>
      <c r="B46" s="2" t="s">
        <v>47</v>
      </c>
      <c r="C46" s="3" t="s">
        <v>8</v>
      </c>
      <c r="D46" s="42">
        <v>2</v>
      </c>
      <c r="E46" s="5"/>
      <c r="F46" s="6">
        <f t="shared" si="6"/>
        <v>0</v>
      </c>
    </row>
    <row r="47" spans="1:6" ht="12.75" customHeight="1" x14ac:dyDescent="0.15">
      <c r="A47" s="1" t="s">
        <v>27</v>
      </c>
      <c r="B47" s="2" t="s">
        <v>84</v>
      </c>
      <c r="C47" s="3" t="s">
        <v>85</v>
      </c>
      <c r="D47" s="42">
        <v>1</v>
      </c>
      <c r="E47" s="5"/>
      <c r="F47" s="6">
        <f t="shared" si="6"/>
        <v>0</v>
      </c>
    </row>
    <row r="48" spans="1:6" ht="12.75" customHeight="1" x14ac:dyDescent="0.15">
      <c r="A48" s="1" t="s">
        <v>31</v>
      </c>
      <c r="B48" s="49" t="s">
        <v>17</v>
      </c>
      <c r="C48" s="3" t="s">
        <v>18</v>
      </c>
      <c r="D48" s="42">
        <v>1</v>
      </c>
      <c r="E48" s="5"/>
      <c r="F48" s="6">
        <f t="shared" si="6"/>
        <v>0</v>
      </c>
    </row>
    <row r="49" spans="1:6" ht="12.75" customHeight="1" x14ac:dyDescent="0.15">
      <c r="A49" s="21"/>
      <c r="B49" s="83" t="s">
        <v>22</v>
      </c>
      <c r="C49" s="83"/>
      <c r="D49" s="83"/>
      <c r="E49" s="22" t="s">
        <v>7</v>
      </c>
      <c r="F49" s="23">
        <f>SUM(F40:F48)</f>
        <v>0</v>
      </c>
    </row>
    <row r="50" spans="1:6" ht="12.75" customHeight="1" x14ac:dyDescent="0.15">
      <c r="A50" s="2"/>
      <c r="B50" s="2"/>
      <c r="C50" s="2"/>
      <c r="D50" s="2"/>
      <c r="E50" s="2"/>
      <c r="F50" s="2"/>
    </row>
    <row r="51" spans="1:6" ht="12.75" customHeight="1" x14ac:dyDescent="0.2">
      <c r="A51" s="24">
        <v>4</v>
      </c>
      <c r="B51" s="85" t="s">
        <v>34</v>
      </c>
      <c r="C51" s="85"/>
      <c r="D51" s="85"/>
      <c r="E51" s="85"/>
      <c r="F51" s="85"/>
    </row>
    <row r="52" spans="1:6" ht="12.75" customHeight="1" x14ac:dyDescent="0.15">
      <c r="A52" s="1" t="s">
        <v>28</v>
      </c>
      <c r="B52" s="2" t="s">
        <v>70</v>
      </c>
      <c r="C52" s="3" t="s">
        <v>8</v>
      </c>
      <c r="D52" s="4">
        <v>1</v>
      </c>
      <c r="E52" s="5"/>
      <c r="F52" s="6">
        <f t="shared" ref="F52:F53" si="7">ROUND(D52*E52,2)</f>
        <v>0</v>
      </c>
    </row>
    <row r="53" spans="1:6" ht="12.75" customHeight="1" x14ac:dyDescent="0.15">
      <c r="A53" s="1" t="s">
        <v>29</v>
      </c>
      <c r="B53" s="2" t="s">
        <v>86</v>
      </c>
      <c r="C53" s="3" t="s">
        <v>8</v>
      </c>
      <c r="D53" s="4">
        <v>1</v>
      </c>
      <c r="E53" s="5"/>
      <c r="F53" s="6">
        <f t="shared" si="7"/>
        <v>0</v>
      </c>
    </row>
    <row r="54" spans="1:6" ht="12.75" customHeight="1" x14ac:dyDescent="0.15">
      <c r="A54" s="21"/>
      <c r="B54" s="83" t="s">
        <v>91</v>
      </c>
      <c r="C54" s="83"/>
      <c r="D54" s="83"/>
      <c r="E54" s="22" t="s">
        <v>7</v>
      </c>
      <c r="F54" s="23">
        <f>SUM(F52:F53)</f>
        <v>0</v>
      </c>
    </row>
    <row r="55" spans="1:6" ht="12" thickBot="1" x14ac:dyDescent="0.2">
      <c r="A55" s="7"/>
      <c r="B55" s="93"/>
      <c r="C55" s="93"/>
      <c r="D55" s="93"/>
      <c r="E55" s="93"/>
      <c r="F55" s="82"/>
    </row>
    <row r="56" spans="1:6" ht="15" x14ac:dyDescent="0.2">
      <c r="A56" s="24">
        <v>5</v>
      </c>
      <c r="B56" s="75" t="s">
        <v>87</v>
      </c>
      <c r="C56" s="75"/>
      <c r="D56" s="75"/>
      <c r="E56" s="75"/>
      <c r="F56" s="76"/>
    </row>
    <row r="57" spans="1:6" ht="12.75" customHeight="1" x14ac:dyDescent="0.15">
      <c r="A57" s="1" t="s">
        <v>94</v>
      </c>
      <c r="B57" s="2" t="s">
        <v>88</v>
      </c>
      <c r="C57" s="3" t="s">
        <v>105</v>
      </c>
      <c r="D57" s="52">
        <v>1</v>
      </c>
      <c r="E57" s="52"/>
      <c r="F57" s="6">
        <f>E57</f>
        <v>0</v>
      </c>
    </row>
    <row r="58" spans="1:6" ht="12.75" customHeight="1" x14ac:dyDescent="0.15">
      <c r="A58" s="1" t="s">
        <v>95</v>
      </c>
      <c r="B58" s="2" t="s">
        <v>89</v>
      </c>
      <c r="C58" s="3" t="s">
        <v>105</v>
      </c>
      <c r="D58" s="53">
        <v>1</v>
      </c>
      <c r="E58" s="54"/>
      <c r="F58" s="6">
        <f t="shared" ref="F58" si="8">ROUND(D58*E58,2)</f>
        <v>0</v>
      </c>
    </row>
    <row r="59" spans="1:6" ht="12.75" customHeight="1" x14ac:dyDescent="0.15">
      <c r="A59" s="21"/>
      <c r="B59" s="83" t="s">
        <v>90</v>
      </c>
      <c r="C59" s="83"/>
      <c r="D59" s="83"/>
      <c r="E59" s="22" t="s">
        <v>7</v>
      </c>
      <c r="F59" s="23">
        <f>SUM(F57:F58)</f>
        <v>0</v>
      </c>
    </row>
    <row r="60" spans="1:6" ht="12" thickBot="1" x14ac:dyDescent="0.2">
      <c r="A60" s="7"/>
      <c r="B60" s="82"/>
      <c r="C60" s="82"/>
      <c r="D60" s="82"/>
      <c r="E60" s="82"/>
      <c r="F60" s="82"/>
    </row>
    <row r="61" spans="1:6" ht="15" x14ac:dyDescent="0.2">
      <c r="A61" s="24">
        <v>6</v>
      </c>
      <c r="B61" s="75" t="s">
        <v>92</v>
      </c>
      <c r="C61" s="75"/>
      <c r="D61" s="75"/>
      <c r="E61" s="75"/>
      <c r="F61" s="76"/>
    </row>
    <row r="62" spans="1:6" ht="12.75" customHeight="1" x14ac:dyDescent="0.15">
      <c r="A62" s="1" t="s">
        <v>96</v>
      </c>
      <c r="B62" s="2" t="s">
        <v>93</v>
      </c>
      <c r="C62" s="3" t="s">
        <v>8</v>
      </c>
      <c r="D62" s="40">
        <v>1</v>
      </c>
      <c r="E62" s="41"/>
      <c r="F62" s="6">
        <f t="shared" ref="F62:F67" si="9">ROUND(D62*E62,2)</f>
        <v>0</v>
      </c>
    </row>
    <row r="63" spans="1:6" ht="12.75" customHeight="1" x14ac:dyDescent="0.15">
      <c r="A63" s="1" t="s">
        <v>97</v>
      </c>
      <c r="B63" s="2" t="s">
        <v>32</v>
      </c>
      <c r="C63" s="3" t="s">
        <v>8</v>
      </c>
      <c r="D63" s="40">
        <v>1</v>
      </c>
      <c r="E63" s="41"/>
      <c r="F63" s="6">
        <f t="shared" si="9"/>
        <v>0</v>
      </c>
    </row>
    <row r="64" spans="1:6" ht="12.75" customHeight="1" x14ac:dyDescent="0.15">
      <c r="A64" s="1" t="s">
        <v>98</v>
      </c>
      <c r="B64" s="2" t="s">
        <v>100</v>
      </c>
      <c r="C64" s="3" t="s">
        <v>8</v>
      </c>
      <c r="D64" s="40">
        <v>1</v>
      </c>
      <c r="E64" s="41"/>
      <c r="F64" s="6">
        <f t="shared" si="9"/>
        <v>0</v>
      </c>
    </row>
    <row r="65" spans="1:6" ht="12.75" customHeight="1" x14ac:dyDescent="0.15">
      <c r="A65" s="1" t="s">
        <v>99</v>
      </c>
      <c r="B65" s="2" t="s">
        <v>102</v>
      </c>
      <c r="C65" s="3" t="s">
        <v>8</v>
      </c>
      <c r="D65" s="40">
        <v>1</v>
      </c>
      <c r="E65" s="41"/>
      <c r="F65" s="6">
        <f t="shared" si="9"/>
        <v>0</v>
      </c>
    </row>
    <row r="66" spans="1:6" ht="12.75" customHeight="1" x14ac:dyDescent="0.15">
      <c r="A66" s="1" t="s">
        <v>103</v>
      </c>
      <c r="B66" s="2" t="s">
        <v>73</v>
      </c>
      <c r="C66" s="3" t="s">
        <v>8</v>
      </c>
      <c r="D66" s="40">
        <v>1</v>
      </c>
      <c r="E66" s="41"/>
      <c r="F66" s="6">
        <f t="shared" si="9"/>
        <v>0</v>
      </c>
    </row>
    <row r="67" spans="1:6" ht="12.75" customHeight="1" x14ac:dyDescent="0.15">
      <c r="A67" s="1" t="s">
        <v>104</v>
      </c>
      <c r="B67" s="2" t="s">
        <v>101</v>
      </c>
      <c r="C67" s="3" t="s">
        <v>8</v>
      </c>
      <c r="D67" s="40">
        <v>1</v>
      </c>
      <c r="E67" s="41"/>
      <c r="F67" s="6">
        <f t="shared" si="9"/>
        <v>0</v>
      </c>
    </row>
    <row r="68" spans="1:6" ht="12.75" customHeight="1" x14ac:dyDescent="0.15">
      <c r="A68" s="21"/>
      <c r="B68" s="83" t="s">
        <v>23</v>
      </c>
      <c r="C68" s="83"/>
      <c r="D68" s="83"/>
      <c r="E68" s="22" t="s">
        <v>7</v>
      </c>
      <c r="F68" s="23">
        <f>SUM(F62:F67)</f>
        <v>0</v>
      </c>
    </row>
    <row r="69" spans="1:6" ht="12" thickBot="1" x14ac:dyDescent="0.2">
      <c r="A69" s="7"/>
      <c r="B69" s="82"/>
      <c r="C69" s="82"/>
      <c r="D69" s="82"/>
      <c r="E69" s="82"/>
      <c r="F69" s="82"/>
    </row>
    <row r="71" spans="1:6" ht="12" thickBot="1" x14ac:dyDescent="0.2">
      <c r="A71" s="78" t="s">
        <v>114</v>
      </c>
      <c r="B71" s="78"/>
      <c r="C71" s="78"/>
      <c r="D71" s="78"/>
      <c r="E71" s="78"/>
      <c r="F71" s="78"/>
    </row>
    <row r="72" spans="1:6" ht="22.5" x14ac:dyDescent="0.15">
      <c r="A72" s="18" t="s">
        <v>0</v>
      </c>
      <c r="B72" s="84" t="s">
        <v>1</v>
      </c>
      <c r="C72" s="84"/>
      <c r="D72" s="19" t="s">
        <v>9</v>
      </c>
      <c r="E72" s="19" t="s">
        <v>10</v>
      </c>
      <c r="F72" s="20" t="s">
        <v>11</v>
      </c>
    </row>
    <row r="73" spans="1:6" x14ac:dyDescent="0.15">
      <c r="A73" s="8">
        <f>+A9</f>
        <v>1</v>
      </c>
      <c r="B73" s="72" t="str">
        <f>+B9</f>
        <v>PRESCRIPTIONS GENERALES</v>
      </c>
      <c r="C73" s="72"/>
      <c r="D73" s="9">
        <f>+F13</f>
        <v>0</v>
      </c>
      <c r="E73" s="9">
        <f t="shared" ref="E73:E74" si="10">(20/100)*D73</f>
        <v>0</v>
      </c>
      <c r="F73" s="10">
        <f t="shared" ref="F73:F74" si="11">(1+(20/100))*D73</f>
        <v>0</v>
      </c>
    </row>
    <row r="74" spans="1:6" x14ac:dyDescent="0.15">
      <c r="A74" s="8">
        <f>+A14</f>
        <v>2</v>
      </c>
      <c r="B74" s="72" t="str">
        <f>+B14</f>
        <v>SYSTÈME DE GESTION DES PARKINGS</v>
      </c>
      <c r="C74" s="72"/>
      <c r="D74" s="9">
        <f>+F37</f>
        <v>0</v>
      </c>
      <c r="E74" s="9">
        <f t="shared" si="10"/>
        <v>0</v>
      </c>
      <c r="F74" s="10">
        <f t="shared" si="11"/>
        <v>0</v>
      </c>
    </row>
    <row r="75" spans="1:6" x14ac:dyDescent="0.15">
      <c r="A75" s="8">
        <f>+A39</f>
        <v>3</v>
      </c>
      <c r="B75" s="72" t="str">
        <f>+B39</f>
        <v>CÂBLAGE / RACCORDEMENTS</v>
      </c>
      <c r="C75" s="72"/>
      <c r="D75" s="9">
        <f>+F49</f>
        <v>0</v>
      </c>
      <c r="E75" s="9">
        <f t="shared" ref="E75:E77" si="12">(20/100)*D75</f>
        <v>0</v>
      </c>
      <c r="F75" s="10">
        <f t="shared" ref="F75:F77" si="13">(1+(20/100))*D75</f>
        <v>0</v>
      </c>
    </row>
    <row r="76" spans="1:6" ht="12" thickBot="1" x14ac:dyDescent="0.2">
      <c r="A76" s="8">
        <f>+A51</f>
        <v>4</v>
      </c>
      <c r="B76" s="72" t="str">
        <f>+B51</f>
        <v>SIGNALISATION</v>
      </c>
      <c r="C76" s="72"/>
      <c r="D76" s="9">
        <f>+F49</f>
        <v>0</v>
      </c>
      <c r="E76" s="9">
        <f t="shared" ref="E76" si="14">(20/100)*D76</f>
        <v>0</v>
      </c>
      <c r="F76" s="10">
        <f t="shared" ref="F76" si="15">(1+(20/100))*D76</f>
        <v>0</v>
      </c>
    </row>
    <row r="77" spans="1:6" x14ac:dyDescent="0.15">
      <c r="A77" s="25"/>
      <c r="B77" s="80" t="s">
        <v>12</v>
      </c>
      <c r="C77" s="80"/>
      <c r="D77" s="26">
        <f>+F37+F59+F49+F68</f>
        <v>0</v>
      </c>
      <c r="E77" s="27">
        <f t="shared" si="12"/>
        <v>0</v>
      </c>
      <c r="F77" s="28">
        <f t="shared" si="13"/>
        <v>0</v>
      </c>
    </row>
    <row r="78" spans="1:6" ht="12" thickBot="1" x14ac:dyDescent="0.2">
      <c r="A78" s="29"/>
      <c r="B78" s="81"/>
      <c r="C78" s="81"/>
      <c r="D78" s="30"/>
      <c r="E78" s="30"/>
      <c r="F78" s="31"/>
    </row>
    <row r="79" spans="1:6" ht="12" thickBot="1" x14ac:dyDescent="0.2"/>
    <row r="80" spans="1:6" ht="21" customHeight="1" thickBot="1" x14ac:dyDescent="0.2">
      <c r="A80" s="14" t="s">
        <v>0</v>
      </c>
      <c r="B80" s="15" t="s">
        <v>1</v>
      </c>
      <c r="C80" s="16" t="s">
        <v>2</v>
      </c>
      <c r="D80" s="16" t="s">
        <v>3</v>
      </c>
      <c r="E80" s="16" t="s">
        <v>4</v>
      </c>
      <c r="F80" s="17" t="s">
        <v>5</v>
      </c>
    </row>
    <row r="81" spans="1:8" ht="15" x14ac:dyDescent="0.2">
      <c r="A81" s="24" t="s">
        <v>113</v>
      </c>
      <c r="B81" s="75" t="s">
        <v>87</v>
      </c>
      <c r="C81" s="75"/>
      <c r="D81" s="75"/>
      <c r="E81" s="75"/>
      <c r="F81" s="76"/>
    </row>
    <row r="82" spans="1:8" ht="12.75" customHeight="1" x14ac:dyDescent="0.15">
      <c r="A82" s="1" t="s">
        <v>94</v>
      </c>
      <c r="B82" s="2" t="s">
        <v>88</v>
      </c>
      <c r="C82" s="3" t="s">
        <v>105</v>
      </c>
      <c r="D82" s="52">
        <v>1</v>
      </c>
      <c r="E82" s="52"/>
      <c r="F82" s="6">
        <f>E82</f>
        <v>0</v>
      </c>
    </row>
    <row r="83" spans="1:8" ht="12.75" customHeight="1" x14ac:dyDescent="0.15">
      <c r="A83" s="1" t="s">
        <v>95</v>
      </c>
      <c r="B83" s="2" t="s">
        <v>89</v>
      </c>
      <c r="C83" s="3" t="s">
        <v>105</v>
      </c>
      <c r="D83" s="53">
        <v>1</v>
      </c>
      <c r="E83" s="54"/>
      <c r="F83" s="6">
        <f t="shared" ref="F83" si="16">ROUND(D83*E83,2)</f>
        <v>0</v>
      </c>
    </row>
    <row r="84" spans="1:8" ht="12.75" customHeight="1" x14ac:dyDescent="0.15">
      <c r="A84" s="59"/>
      <c r="B84" s="77" t="s">
        <v>90</v>
      </c>
      <c r="C84" s="77"/>
      <c r="D84" s="77"/>
      <c r="E84" s="60" t="s">
        <v>7</v>
      </c>
      <c r="F84" s="61">
        <f>SUM(F82:F83)</f>
        <v>0</v>
      </c>
    </row>
    <row r="85" spans="1:8" s="33" customFormat="1" ht="12.75" customHeight="1" x14ac:dyDescent="0.15">
      <c r="A85" s="55"/>
      <c r="B85" s="56"/>
      <c r="C85" s="56"/>
      <c r="D85" s="56"/>
      <c r="E85" s="57"/>
      <c r="F85" s="58"/>
    </row>
    <row r="86" spans="1:8" ht="12" thickBot="1" x14ac:dyDescent="0.2">
      <c r="A86" s="78" t="s">
        <v>115</v>
      </c>
      <c r="B86" s="78"/>
      <c r="C86" s="78"/>
      <c r="D86" s="78"/>
      <c r="E86" s="78"/>
      <c r="F86" s="78"/>
    </row>
    <row r="87" spans="1:8" ht="22.5" x14ac:dyDescent="0.15">
      <c r="A87" s="62" t="s">
        <v>0</v>
      </c>
      <c r="B87" s="79" t="s">
        <v>1</v>
      </c>
      <c r="C87" s="79"/>
      <c r="D87" s="63" t="s">
        <v>9</v>
      </c>
      <c r="E87" s="63" t="s">
        <v>10</v>
      </c>
      <c r="F87" s="64" t="s">
        <v>11</v>
      </c>
    </row>
    <row r="88" spans="1:8" x14ac:dyDescent="0.15">
      <c r="A88" s="8"/>
      <c r="B88" s="72" t="str">
        <f>+A71</f>
        <v>RECAPITULATIF  BASE</v>
      </c>
      <c r="C88" s="72"/>
      <c r="D88" s="9">
        <f>+D77</f>
        <v>0</v>
      </c>
      <c r="E88" s="9">
        <f t="shared" ref="E88:E90" si="17">(20/100)*D88</f>
        <v>0</v>
      </c>
      <c r="F88" s="10">
        <f t="shared" ref="F88:F90" si="18">(1+(20/100))*D88</f>
        <v>0</v>
      </c>
    </row>
    <row r="89" spans="1:8" ht="12" thickBot="1" x14ac:dyDescent="0.2">
      <c r="A89" s="8"/>
      <c r="B89" s="72" t="str">
        <f>+B81</f>
        <v>MAINTENANCE</v>
      </c>
      <c r="C89" s="72"/>
      <c r="D89" s="9">
        <f>+F84</f>
        <v>0</v>
      </c>
      <c r="E89" s="9">
        <f t="shared" si="17"/>
        <v>0</v>
      </c>
      <c r="F89" s="10">
        <f t="shared" si="18"/>
        <v>0</v>
      </c>
    </row>
    <row r="90" spans="1:8" x14ac:dyDescent="0.15">
      <c r="A90" s="65"/>
      <c r="B90" s="73" t="s">
        <v>12</v>
      </c>
      <c r="C90" s="73"/>
      <c r="D90" s="66">
        <f>+D88+D89</f>
        <v>0</v>
      </c>
      <c r="E90" s="67">
        <f t="shared" si="17"/>
        <v>0</v>
      </c>
      <c r="F90" s="68">
        <f t="shared" si="18"/>
        <v>0</v>
      </c>
    </row>
    <row r="91" spans="1:8" ht="12" thickBot="1" x14ac:dyDescent="0.2">
      <c r="A91" s="69"/>
      <c r="B91" s="74"/>
      <c r="C91" s="74"/>
      <c r="D91" s="70"/>
      <c r="E91" s="70"/>
      <c r="F91" s="71"/>
    </row>
    <row r="92" spans="1:8" s="33" customFormat="1" ht="12.75" customHeight="1" x14ac:dyDescent="0.15">
      <c r="A92" s="55"/>
      <c r="B92" s="56"/>
      <c r="C92" s="56"/>
      <c r="D92" s="56"/>
      <c r="E92" s="57"/>
      <c r="F92" s="58"/>
    </row>
    <row r="93" spans="1:8" s="33" customFormat="1" ht="12.75" customHeight="1" x14ac:dyDescent="0.15">
      <c r="A93" s="55"/>
      <c r="B93" s="56"/>
      <c r="C93" s="56"/>
      <c r="D93" s="56"/>
      <c r="E93" s="57"/>
      <c r="F93" s="58"/>
    </row>
    <row r="94" spans="1:8" s="33" customFormat="1" ht="12.75" customHeight="1" x14ac:dyDescent="0.15">
      <c r="A94" s="55"/>
      <c r="B94" s="56"/>
      <c r="C94" s="56"/>
      <c r="D94" s="56"/>
      <c r="E94" s="57"/>
      <c r="F94" s="58"/>
    </row>
    <row r="95" spans="1:8" x14ac:dyDescent="0.15">
      <c r="B95" t="s">
        <v>110</v>
      </c>
    </row>
    <row r="96" spans="1:8" x14ac:dyDescent="0.15">
      <c r="B96" t="s">
        <v>111</v>
      </c>
      <c r="H96" s="32"/>
    </row>
    <row r="97" spans="2:2" x14ac:dyDescent="0.15">
      <c r="B97" t="s">
        <v>112</v>
      </c>
    </row>
    <row r="117" ht="15.75" customHeight="1" x14ac:dyDescent="0.15"/>
  </sheetData>
  <mergeCells count="36">
    <mergeCell ref="B54:D54"/>
    <mergeCell ref="B37:D37"/>
    <mergeCell ref="B39:F39"/>
    <mergeCell ref="B49:D49"/>
    <mergeCell ref="B55:F55"/>
    <mergeCell ref="A1:F1"/>
    <mergeCell ref="A2:F2"/>
    <mergeCell ref="A4:F4"/>
    <mergeCell ref="B14:F14"/>
    <mergeCell ref="B9:F9"/>
    <mergeCell ref="B13:D13"/>
    <mergeCell ref="A6:F6"/>
    <mergeCell ref="B75:C75"/>
    <mergeCell ref="B77:C77"/>
    <mergeCell ref="B78:C78"/>
    <mergeCell ref="B38:F38"/>
    <mergeCell ref="B56:F56"/>
    <mergeCell ref="B59:D59"/>
    <mergeCell ref="B69:F69"/>
    <mergeCell ref="A71:F71"/>
    <mergeCell ref="B72:C72"/>
    <mergeCell ref="B61:F61"/>
    <mergeCell ref="B68:D68"/>
    <mergeCell ref="B76:C76"/>
    <mergeCell ref="B51:F51"/>
    <mergeCell ref="B60:F60"/>
    <mergeCell ref="B73:C73"/>
    <mergeCell ref="B74:C74"/>
    <mergeCell ref="B89:C89"/>
    <mergeCell ref="B90:C90"/>
    <mergeCell ref="B91:C91"/>
    <mergeCell ref="B81:F81"/>
    <mergeCell ref="B84:D84"/>
    <mergeCell ref="A86:F86"/>
    <mergeCell ref="B87:C87"/>
    <mergeCell ref="B88:C88"/>
  </mergeCells>
  <phoneticPr fontId="28" type="noConversion"/>
  <pageMargins left="0.78740157480314965" right="0.59055118110236227" top="0.59055118110236227" bottom="0.43307086614173229" header="0.39370078740157483" footer="0.19685039370078741"/>
  <pageSetup paperSize="9" fitToHeight="0" orientation="portrait" r:id="rId1"/>
  <headerFooter>
    <oddFooter>&amp;L&amp;"-,Normal"&amp;8Phase PRO&amp;C&amp;"-,Normal"&amp;8Page &amp;P de &amp;N&amp;R&amp;"-,Normal"&amp;8Estimation du 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2</vt:lpstr>
      <vt:lpstr>'DPGF Lot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Bachellerie</dc:creator>
  <cp:lastModifiedBy>Olivier BRISSEAU</cp:lastModifiedBy>
  <cp:lastPrinted>2019-10-17T12:31:20Z</cp:lastPrinted>
  <dcterms:created xsi:type="dcterms:W3CDTF">2018-02-20T11:04:31Z</dcterms:created>
  <dcterms:modified xsi:type="dcterms:W3CDTF">2026-04-13T09:24:49Z</dcterms:modified>
</cp:coreProperties>
</file>